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2C9B95CB-C00C-4DB8-902C-128B8D4951B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<sst xmlns="http://schemas.openxmlformats.org/spreadsheetml/2006/main" count="46" uniqueCount="45">
  <si>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</si>
  <si>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</si>
  <si>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</si>
  <si>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</si>
  <si>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</si>
  <si>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</si>
  <si>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</si>
  <si>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</si>
  <si>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</si>
  <si>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</si>
  <si>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</si>
  <si>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</si>
  <si>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</si>
  <si>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</si>
  <si>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</si>
  <si>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</si>
  <si>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</si>
  <si>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</si>
  <si>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</si>
  <si>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</si>
  <si>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</si>
  <si>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</si>
  <si>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</si>
  <si>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</si>
  <si>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</si>
  <si>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</si>
  <si>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</si>
  <si>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</si>
  <si>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</si>
  <si>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</si>
  <si>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DOLORES</t>
  </si>
  <si>
    <t>NUMERO DE CUENTA:85DP07C965500020</t>
  </si>
  <si>
    <t>CORRESPONDIENTE AL MUNICIPIO DE PURISIMA DEL RINCON</t>
  </si>
  <si>
    <t>TENSION: BAJA - BAJA</t>
  </si>
  <si>
    <t xml:space="preserve">FECHA DE CENSO: 24/05/2019  </t>
  </si>
  <si>
    <t>RPU: 060990852653</t>
  </si>
  <si>
    <t>UBICACION: POB. DOLORES</t>
  </si>
  <si>
    <t>TARIFA: 5A</t>
  </si>
  <si>
    <t>ZONA LEON</t>
  </si>
  <si>
    <t>100 W</t>
  </si>
  <si>
    <t>32 W</t>
  </si>
  <si>
    <t>23 W</t>
  </si>
  <si>
    <t>1000 W</t>
  </si>
  <si>
    <t>175 W</t>
  </si>
  <si>
    <t>55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</si>
</sst>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29</v>
      </c>
      <c r="D12" s="23">
        <v>2900</v>
      </c>
      <c r="E12" s="32">
        <f>SUM(D12:D13)</f>
        <v>2900</v>
      </c>
      <c r="F12" s="34">
        <f>E12*0.25</f>
        <v>725</v>
      </c>
      <c r="G12" s="36">
        <f>(E12+F12)/1000</f>
        <v>3.625</v>
      </c>
      <c r="H12" s="38">
        <f>G12*12</f>
        <v>43.5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154</v>
      </c>
      <c r="D21" s="23">
        <v>4928</v>
      </c>
      <c r="E21" s="32">
        <f>SUM(D21:D22)</f>
        <v>4928</v>
      </c>
      <c r="F21" s="34">
        <f>E21*0.25</f>
        <v>1232</v>
      </c>
      <c r="G21" s="36">
        <f>(E21+F21)/1000</f>
        <v>6.16</v>
      </c>
      <c r="H21" s="38">
        <f>G21*12</f>
        <v>73.92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8</v>
      </c>
      <c r="D24" s="23">
        <v>184</v>
      </c>
      <c r="E24" s="32">
        <f>SUM(D24:D25)</f>
        <v>184</v>
      </c>
      <c r="F24" s="34">
        <f>E24*0.25</f>
        <v>46</v>
      </c>
      <c r="G24" s="36">
        <f>(E24+F24)/1000</f>
        <v>0.23</v>
      </c>
      <c r="H24" s="38">
        <f>G24*12</f>
        <v>2.7600000000000002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1</v>
      </c>
      <c r="D42" s="23">
        <v>1000</v>
      </c>
      <c r="E42" s="32">
        <f>SUM(D42:D43)</f>
        <v>2400</v>
      </c>
      <c r="F42" s="34">
        <f>E42*0.25</f>
        <v>600</v>
      </c>
      <c r="G42" s="36">
        <f>(E42+F42)/1000</f>
        <v>3</v>
      </c>
      <c r="H42" s="38">
        <f>G42*12</f>
        <v>36</v>
      </c>
      <c r="I42" s="7"/>
    </row>
    <row r="43" spans="1:9" x14ac:dyDescent="0.25">
      <c r="A43" s="5"/>
      <c r="B43" s="2" t="s">
        <v>43</v>
      </c>
      <c r="C43" s="13">
        <v>8</v>
      </c>
      <c r="D43" s="23">
        <v>1400</v>
      </c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44</v>
      </c>
      <c r="C45" s="13">
        <v>43</v>
      </c>
      <c r="D45" s="23">
        <v>2365</v>
      </c>
      <c r="E45" s="32">
        <f>SUM(D45:D46)</f>
        <v>2365</v>
      </c>
      <c r="F45" s="34">
        <f>E45*0.25</f>
        <v>591.25</v>
      </c>
      <c r="G45" s="36">
        <f>(E45+F45)/1000</f>
        <v>2.9562499999999998</v>
      </c>
      <c r="H45" s="38">
        <f>G45*12</f>
        <v>35.474999999999994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243</v>
      </c>
      <c r="D47" s="23">
        <f t="shared" si="0"/>
        <v>12777</v>
      </c>
      <c r="E47" s="24">
        <f>(SUM(E12:E46))/1000</f>
        <v>12.776999999999999</v>
      </c>
      <c r="F47" s="14">
        <f t="shared" si="0"/>
        <v>3194.25</v>
      </c>
      <c r="G47" s="15">
        <f t="shared" si="0"/>
        <v>15.971250000000001</v>
      </c>
      <c r="H47" s="21">
        <f t="shared" si="0"/>
        <v>191.655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2019-05-28T17:24:37Z</cp:lastPrinted>
  <dcterms:created xsi:type="dcterms:W3CDTF">2011-10-26T15:56:34Z</dcterms:created>
  <dcterms:modified xsi:type="dcterms:W3CDTF">2019-05-28T17:25:15Z</dcterms:modified>
</cp:coreProperties>
</file>